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75" windowWidth="15480" windowHeight="11640"/>
  </bookViews>
  <sheets>
    <sheet name="övning" sheetId="1" r:id="rId1"/>
    <sheet name="lösning" sheetId="2" r:id="rId2"/>
  </sheets>
  <definedNames>
    <definedName name="_xlnm.Print_Titles" localSheetId="1">lösning!$1:$2</definedName>
  </definedNames>
  <calcPr calcId="152511"/>
</workbook>
</file>

<file path=xl/calcChain.xml><?xml version="1.0" encoding="utf-8"?>
<calcChain xmlns="http://schemas.openxmlformats.org/spreadsheetml/2006/main">
  <c r="E5" i="2" l="1"/>
  <c r="B9" i="2"/>
  <c r="E9" i="2" s="1"/>
  <c r="C9" i="2"/>
  <c r="D9" i="2"/>
  <c r="E6" i="2"/>
  <c r="F6" i="2" s="1"/>
  <c r="E7" i="2"/>
  <c r="E8" i="2"/>
  <c r="E13" i="2"/>
  <c r="B17" i="2"/>
  <c r="E17" i="2" s="1"/>
  <c r="C17" i="2"/>
  <c r="D17" i="2"/>
  <c r="E14" i="2"/>
  <c r="E15" i="2"/>
  <c r="E16" i="2"/>
  <c r="E21" i="2"/>
  <c r="B25" i="2"/>
  <c r="C25" i="2"/>
  <c r="D25" i="2"/>
  <c r="E22" i="2"/>
  <c r="E23" i="2"/>
  <c r="E24" i="2"/>
  <c r="E29" i="2"/>
  <c r="B33" i="2"/>
  <c r="B40" i="2" s="1"/>
  <c r="E40" i="2" s="1"/>
  <c r="C33" i="2"/>
  <c r="C40" i="2" s="1"/>
  <c r="D33" i="2"/>
  <c r="E30" i="2"/>
  <c r="E31" i="2"/>
  <c r="E32" i="2"/>
  <c r="C37" i="2"/>
  <c r="D37" i="2"/>
  <c r="B38" i="2"/>
  <c r="B39" i="2"/>
  <c r="C38" i="2"/>
  <c r="C39" i="2"/>
  <c r="D38" i="2"/>
  <c r="D39" i="2"/>
  <c r="D40" i="2"/>
  <c r="B9" i="1"/>
  <c r="B37" i="1" s="1"/>
  <c r="B17" i="1"/>
  <c r="B38" i="1" s="1"/>
  <c r="B25" i="1"/>
  <c r="B39" i="1" s="1"/>
  <c r="B33" i="1"/>
  <c r="B40" i="1"/>
  <c r="C9" i="1"/>
  <c r="C37" i="1" s="1"/>
  <c r="C17" i="1"/>
  <c r="C38" i="1" s="1"/>
  <c r="C25" i="1"/>
  <c r="C39" i="1" s="1"/>
  <c r="C33" i="1"/>
  <c r="C40" i="1"/>
  <c r="D9" i="1"/>
  <c r="D37" i="1"/>
  <c r="D17" i="1"/>
  <c r="D38" i="1" s="1"/>
  <c r="D25" i="1"/>
  <c r="D39" i="1" s="1"/>
  <c r="D33" i="1"/>
  <c r="D40" i="1" s="1"/>
  <c r="E32" i="1"/>
  <c r="E31" i="1"/>
  <c r="E30" i="1"/>
  <c r="E29" i="1"/>
  <c r="E24" i="1"/>
  <c r="E23" i="1"/>
  <c r="E22" i="1"/>
  <c r="E21" i="1"/>
  <c r="E16" i="1"/>
  <c r="E15" i="1"/>
  <c r="E14" i="1"/>
  <c r="E13" i="1"/>
  <c r="E8" i="1"/>
  <c r="E7" i="1"/>
  <c r="E6" i="1"/>
  <c r="E5" i="1"/>
  <c r="F16" i="2" l="1"/>
  <c r="F17" i="2"/>
  <c r="D41" i="1"/>
  <c r="D41" i="2"/>
  <c r="F13" i="2"/>
  <c r="F15" i="1"/>
  <c r="E17" i="1"/>
  <c r="F13" i="1" s="1"/>
  <c r="E25" i="2"/>
  <c r="F23" i="2" s="1"/>
  <c r="E33" i="1"/>
  <c r="F29" i="1" s="1"/>
  <c r="E39" i="2"/>
  <c r="F15" i="2"/>
  <c r="E38" i="2"/>
  <c r="F21" i="2"/>
  <c r="E37" i="1"/>
  <c r="B41" i="1"/>
  <c r="E40" i="1"/>
  <c r="F31" i="1"/>
  <c r="F14" i="1"/>
  <c r="F17" i="1"/>
  <c r="F16" i="1"/>
  <c r="E39" i="1"/>
  <c r="C41" i="2"/>
  <c r="F25" i="2"/>
  <c r="F24" i="2"/>
  <c r="F22" i="2"/>
  <c r="F8" i="2"/>
  <c r="F30" i="1"/>
  <c r="F33" i="1"/>
  <c r="F32" i="1"/>
  <c r="C41" i="1"/>
  <c r="E38" i="1"/>
  <c r="F7" i="2"/>
  <c r="F9" i="2"/>
  <c r="F5" i="2"/>
  <c r="E9" i="1"/>
  <c r="F6" i="1" s="1"/>
  <c r="E25" i="1"/>
  <c r="F14" i="2"/>
  <c r="E33" i="2"/>
  <c r="F32" i="2" s="1"/>
  <c r="B37" i="2"/>
  <c r="F30" i="2" l="1"/>
  <c r="F25" i="1"/>
  <c r="F21" i="1"/>
  <c r="F23" i="1"/>
  <c r="F24" i="1"/>
  <c r="E37" i="2"/>
  <c r="B41" i="2"/>
  <c r="E41" i="2" s="1"/>
  <c r="F7" i="1"/>
  <c r="F5" i="1"/>
  <c r="F9" i="1"/>
  <c r="F8" i="1"/>
  <c r="F22" i="1"/>
  <c r="F31" i="2"/>
  <c r="F33" i="2"/>
  <c r="F29" i="2"/>
  <c r="E41" i="1"/>
  <c r="F41" i="1" s="1"/>
  <c r="F37" i="1" l="1"/>
  <c r="F38" i="1"/>
  <c r="F41" i="2"/>
  <c r="F38" i="2"/>
  <c r="F39" i="2"/>
  <c r="F40" i="2"/>
  <c r="F39" i="1"/>
  <c r="F37" i="2"/>
  <c r="F40" i="1"/>
</calcChain>
</file>

<file path=xl/sharedStrings.xml><?xml version="1.0" encoding="utf-8"?>
<sst xmlns="http://schemas.openxmlformats.org/spreadsheetml/2006/main" count="82" uniqueCount="15">
  <si>
    <t>Avdelning</t>
  </si>
  <si>
    <t>Jan</t>
  </si>
  <si>
    <t>Feb</t>
  </si>
  <si>
    <t>Mar</t>
  </si>
  <si>
    <t>Summa</t>
  </si>
  <si>
    <t>Procent</t>
  </si>
  <si>
    <t>Sverige</t>
  </si>
  <si>
    <t>Norr</t>
  </si>
  <si>
    <t>Söder</t>
  </si>
  <si>
    <t>Öster</t>
  </si>
  <si>
    <t>Väster</t>
  </si>
  <si>
    <t>England</t>
  </si>
  <si>
    <t>Tyskland</t>
  </si>
  <si>
    <t>Frankrike</t>
  </si>
  <si>
    <t>Sammanställning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</si>
</sst>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r_-;\-* #,##0.00\ _k_r_-;_-* &quot;-&quot;??\ _k_r_-;_-@_-"/>
    <numFmt numFmtId="164" formatCode="_-* #,##0\ _k_r_-;\-* #,##0\ _k_r_-;_-* &quot;-&quot;??\ _k_r_-;_-@_-"/>
  </numFmts>
  <fonts count="7" x14ac:knownFonts="1">
    <font>
      <sz val="10"/>
      <name val="Arial"/>
    </font>
    <font>
      <sz val="10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3" fillId="0" borderId="1" xfId="0" applyFont="1" applyBorder="1"/>
    <xf numFmtId="0" fontId="3" fillId="4" borderId="0" xfId="0" applyFont="1" applyFill="1"/>
    <xf numFmtId="164" fontId="3" fillId="4" borderId="0" xfId="2" applyNumberFormat="1" applyFont="1" applyFill="1"/>
    <xf numFmtId="9" fontId="3" fillId="4" borderId="0" xfId="1" applyFont="1" applyFill="1"/>
    <xf numFmtId="0" fontId="5" fillId="0" borderId="2" xfId="0" applyFont="1" applyBorder="1"/>
    <xf numFmtId="164" fontId="5" fillId="0" borderId="2" xfId="2" applyNumberFormat="1" applyFont="1" applyBorder="1"/>
    <xf numFmtId="9" fontId="5" fillId="0" borderId="2" xfId="1" applyFont="1" applyBorder="1"/>
    <xf numFmtId="0" fontId="3" fillId="2" borderId="0" xfId="0" applyFont="1" applyFill="1"/>
    <xf numFmtId="164" fontId="3" fillId="2" borderId="0" xfId="2" applyNumberFormat="1" applyFont="1" applyFill="1"/>
    <xf numFmtId="9" fontId="3" fillId="2" borderId="0" xfId="1" applyFont="1" applyFill="1"/>
    <xf numFmtId="0" fontId="6" fillId="0" borderId="0" xfId="0" applyFont="1"/>
  </cellXfs>
  <cellStyles count="3">
    <cellStyle name="Normal" xfId="0" builtinId="0"/>
    <cellStyle name="Procent" xfId="1" builtinId="5"/>
    <cellStyle name="Tusenta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1</xdr:row>
      <xdr:rowOff>76199</xdr:rowOff>
    </xdr:from>
    <xdr:to>
      <xdr:col>14</xdr:col>
      <xdr:colOff>457200</xdr:colOff>
      <xdr:row>29</xdr:row>
      <xdr:rowOff>47624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753100" y="238124"/>
          <a:ext cx="5057775" cy="47910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Sidlayout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(Page Layout) -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Utskriftsformat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(Page Setup) och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Sidhuvud/Sidfot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(Header/Footer).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 sidhuvud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(Custom Header) och placera markören i mitten och klicka på knappen med datumsymbol.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 sidfot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(Custom Footer) och klicka i det vänstra fältet och skriv ditt namn.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i mitten och sedan på sidnumrering.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Skriv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/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klicka sedan på totala antalet sidor.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Gör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så att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rad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i kalkylen blir utskriftsrubriker.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8. Infoga sidbrytningar på lämpliga ställen.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Tips! Tänk på att du kan göra en splittrad markering för att slippa återupprepa proceduren vid varje ny sidbrytning. Håll ner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när du markerar!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2:IV42"/>
  <sheetViews>
    <sheetView tabSelected="1" workbookViewId="0"/>
  </sheetViews>
  <sheetFormatPr defaultRowHeight="12.75" x14ac:dyDescent="0.2"/>
  <cols>
    <col min="1" max="1" width="24" style="3" customWidth="1"/>
    <col min="2" max="4" width="10.85546875" style="3" customWidth="1"/>
    <col min="5" max="5" width="12" style="3" bestFit="1" customWidth="1"/>
    <col min="6" max="6" width="10.85546875" style="3" customWidth="1"/>
    <col min="7" max="16384" width="9.140625" style="3"/>
  </cols>
  <sheetData>
    <row r="2" spans="1:6" ht="15.7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4" spans="1:6" ht="15.75" thickBot="1" x14ac:dyDescent="0.3">
      <c r="A4" s="4" t="s">
        <v>6</v>
      </c>
      <c r="B4" s="5"/>
      <c r="C4" s="5"/>
      <c r="D4" s="5"/>
      <c r="E4" s="5"/>
      <c r="F4" s="5"/>
    </row>
    <row r="5" spans="1:6" ht="13.5" thickTop="1" x14ac:dyDescent="0.2">
      <c r="A5" s="6" t="s">
        <v>7</v>
      </c>
      <c r="B5" s="7">
        <v>159</v>
      </c>
      <c r="C5" s="7">
        <v>264</v>
      </c>
      <c r="D5" s="7">
        <v>603</v>
      </c>
      <c r="E5" s="7">
        <f>SUM(B5:D5)</f>
        <v>1026</v>
      </c>
      <c r="F5" s="8">
        <f>E5/$E$9</f>
        <v>0.21464435146443514</v>
      </c>
    </row>
    <row r="6" spans="1:6" x14ac:dyDescent="0.2">
      <c r="A6" s="6" t="s">
        <v>8</v>
      </c>
      <c r="B6" s="7">
        <v>545</v>
      </c>
      <c r="C6" s="7">
        <v>856</v>
      </c>
      <c r="D6" s="7">
        <v>842</v>
      </c>
      <c r="E6" s="7">
        <f>SUM(B6:D6)</f>
        <v>2243</v>
      </c>
      <c r="F6" s="8">
        <f>E6/$E$9</f>
        <v>0.46924686192468618</v>
      </c>
    </row>
    <row r="7" spans="1:6" x14ac:dyDescent="0.2">
      <c r="A7" s="6" t="s">
        <v>9</v>
      </c>
      <c r="B7" s="7">
        <v>656</v>
      </c>
      <c r="C7" s="7">
        <v>205</v>
      </c>
      <c r="D7" s="7">
        <v>110</v>
      </c>
      <c r="E7" s="7">
        <f>SUM(B7:D7)</f>
        <v>971</v>
      </c>
      <c r="F7" s="8">
        <f>E7/$E$9</f>
        <v>0.20313807531380754</v>
      </c>
    </row>
    <row r="8" spans="1:6" x14ac:dyDescent="0.2">
      <c r="A8" s="6" t="s">
        <v>10</v>
      </c>
      <c r="B8" s="7">
        <v>212</v>
      </c>
      <c r="C8" s="7">
        <v>210</v>
      </c>
      <c r="D8" s="7">
        <v>118</v>
      </c>
      <c r="E8" s="7">
        <f>SUM(B8:D8)</f>
        <v>540</v>
      </c>
      <c r="F8" s="8">
        <f>E8/$E$9</f>
        <v>0.11297071129707113</v>
      </c>
    </row>
    <row r="9" spans="1:6" ht="13.5" thickBot="1" x14ac:dyDescent="0.25">
      <c r="A9" s="9" t="s">
        <v>4</v>
      </c>
      <c r="B9" s="10">
        <f>SUM(B5:B8)</f>
        <v>1572</v>
      </c>
      <c r="C9" s="10">
        <f>SUM(C5:C8)</f>
        <v>1535</v>
      </c>
      <c r="D9" s="10">
        <f>SUM(D5:D8)</f>
        <v>1673</v>
      </c>
      <c r="E9" s="10">
        <f>SUM(B9:D9)</f>
        <v>4780</v>
      </c>
      <c r="F9" s="11">
        <f>E9/$E$9</f>
        <v>1</v>
      </c>
    </row>
    <row r="10" spans="1:6" ht="13.5" thickTop="1" x14ac:dyDescent="0.2"/>
    <row r="12" spans="1:6" ht="15.75" thickBot="1" x14ac:dyDescent="0.3">
      <c r="A12" s="4" t="s">
        <v>11</v>
      </c>
      <c r="B12" s="5"/>
      <c r="C12" s="5"/>
      <c r="D12" s="5"/>
      <c r="E12" s="5"/>
      <c r="F12" s="5"/>
    </row>
    <row r="13" spans="1:6" ht="13.5" thickTop="1" x14ac:dyDescent="0.2">
      <c r="A13" s="6" t="s">
        <v>7</v>
      </c>
      <c r="B13" s="7">
        <v>664</v>
      </c>
      <c r="C13" s="7">
        <v>657</v>
      </c>
      <c r="D13" s="7">
        <v>918</v>
      </c>
      <c r="E13" s="7">
        <f>SUM(B13:D13)</f>
        <v>2239</v>
      </c>
      <c r="F13" s="8">
        <f>E13/$E$17</f>
        <v>0.34477979673544812</v>
      </c>
    </row>
    <row r="14" spans="1:6" x14ac:dyDescent="0.2">
      <c r="A14" s="6" t="s">
        <v>8</v>
      </c>
      <c r="B14" s="7">
        <v>225</v>
      </c>
      <c r="C14" s="7">
        <v>823</v>
      </c>
      <c r="D14" s="7">
        <v>434</v>
      </c>
      <c r="E14" s="7">
        <f>SUM(B14:D14)</f>
        <v>1482</v>
      </c>
      <c r="F14" s="8">
        <f>E14/$E$17</f>
        <v>0.22821065599014476</v>
      </c>
    </row>
    <row r="15" spans="1:6" x14ac:dyDescent="0.2">
      <c r="A15" s="6" t="s">
        <v>9</v>
      </c>
      <c r="B15" s="7">
        <v>858</v>
      </c>
      <c r="C15" s="7">
        <v>531</v>
      </c>
      <c r="D15" s="7">
        <v>282</v>
      </c>
      <c r="E15" s="7">
        <f>SUM(B15:D15)</f>
        <v>1671</v>
      </c>
      <c r="F15" s="8">
        <f>E15/$E$17</f>
        <v>0.25731444410224824</v>
      </c>
    </row>
    <row r="16" spans="1:6" x14ac:dyDescent="0.2">
      <c r="A16" s="6" t="s">
        <v>10</v>
      </c>
      <c r="B16" s="7">
        <v>123</v>
      </c>
      <c r="C16" s="7">
        <v>234</v>
      </c>
      <c r="D16" s="7">
        <v>745</v>
      </c>
      <c r="E16" s="7">
        <f>SUM(B16:D16)</f>
        <v>1102</v>
      </c>
      <c r="F16" s="8">
        <f>E16/$E$17</f>
        <v>0.16969510317215891</v>
      </c>
    </row>
    <row r="17" spans="1:6" ht="13.5" thickBot="1" x14ac:dyDescent="0.25">
      <c r="A17" s="9" t="s">
        <v>4</v>
      </c>
      <c r="B17" s="10">
        <f>SUM(B13:B16)</f>
        <v>1870</v>
      </c>
      <c r="C17" s="10">
        <f>SUM(C13:C16)</f>
        <v>2245</v>
      </c>
      <c r="D17" s="10">
        <f>SUM(D13:D16)</f>
        <v>2379</v>
      </c>
      <c r="E17" s="10">
        <f>SUM(B17:D17)</f>
        <v>6494</v>
      </c>
      <c r="F17" s="11">
        <f>E17/$E$17</f>
        <v>1</v>
      </c>
    </row>
    <row r="18" spans="1:6" ht="13.5" thickTop="1" x14ac:dyDescent="0.2"/>
    <row r="20" spans="1:6" ht="15.75" thickBot="1" x14ac:dyDescent="0.3">
      <c r="A20" s="4" t="s">
        <v>12</v>
      </c>
      <c r="B20" s="5"/>
      <c r="C20" s="5"/>
      <c r="D20" s="5"/>
      <c r="E20" s="5"/>
      <c r="F20" s="5"/>
    </row>
    <row r="21" spans="1:6" ht="13.5" thickTop="1" x14ac:dyDescent="0.2">
      <c r="A21" s="6" t="s">
        <v>7</v>
      </c>
      <c r="B21" s="7">
        <v>321</v>
      </c>
      <c r="C21" s="7">
        <v>554</v>
      </c>
      <c r="D21" s="7">
        <v>369</v>
      </c>
      <c r="E21" s="7">
        <f>SUM(B21:D21)</f>
        <v>1244</v>
      </c>
      <c r="F21" s="8">
        <f>E21/$E$25</f>
        <v>0.22033297910024796</v>
      </c>
    </row>
    <row r="22" spans="1:6" x14ac:dyDescent="0.2">
      <c r="A22" s="6" t="s">
        <v>8</v>
      </c>
      <c r="B22" s="7">
        <v>222</v>
      </c>
      <c r="C22" s="7">
        <v>222</v>
      </c>
      <c r="D22" s="7">
        <v>654</v>
      </c>
      <c r="E22" s="7">
        <f>SUM(B22:D22)</f>
        <v>1098</v>
      </c>
      <c r="F22" s="8">
        <f>E22/$E$25</f>
        <v>0.1944739638682253</v>
      </c>
    </row>
    <row r="23" spans="1:6" x14ac:dyDescent="0.2">
      <c r="A23" s="6" t="s">
        <v>9</v>
      </c>
      <c r="B23" s="7">
        <v>24</v>
      </c>
      <c r="C23" s="7">
        <v>465</v>
      </c>
      <c r="D23" s="7">
        <v>558</v>
      </c>
      <c r="E23" s="7">
        <f>SUM(B23:D23)</f>
        <v>1047</v>
      </c>
      <c r="F23" s="8">
        <f>E23/$E$25</f>
        <v>0.18544102019128586</v>
      </c>
    </row>
    <row r="24" spans="1:6" x14ac:dyDescent="0.2">
      <c r="A24" s="6" t="s">
        <v>10</v>
      </c>
      <c r="B24" s="7">
        <v>600</v>
      </c>
      <c r="C24" s="7">
        <v>879</v>
      </c>
      <c r="D24" s="7">
        <v>778</v>
      </c>
      <c r="E24" s="7">
        <f>SUM(B24:D24)</f>
        <v>2257</v>
      </c>
      <c r="F24" s="8">
        <f>E24/$E$25</f>
        <v>0.39975203684024085</v>
      </c>
    </row>
    <row r="25" spans="1:6" ht="13.5" thickBot="1" x14ac:dyDescent="0.25">
      <c r="A25" s="9" t="s">
        <v>4</v>
      </c>
      <c r="B25" s="10">
        <f>SUM(B21:B24)</f>
        <v>1167</v>
      </c>
      <c r="C25" s="10">
        <f>SUM(C21:C24)</f>
        <v>2120</v>
      </c>
      <c r="D25" s="10">
        <f>SUM(D21:D24)</f>
        <v>2359</v>
      </c>
      <c r="E25" s="10">
        <f>SUM(B25:D25)</f>
        <v>5646</v>
      </c>
      <c r="F25" s="11">
        <f>E25/$E$25</f>
        <v>1</v>
      </c>
    </row>
    <row r="26" spans="1:6" ht="13.5" thickTop="1" x14ac:dyDescent="0.2"/>
    <row r="28" spans="1:6" ht="15.75" thickBot="1" x14ac:dyDescent="0.3">
      <c r="A28" s="4" t="s">
        <v>13</v>
      </c>
      <c r="B28" s="5"/>
      <c r="C28" s="5"/>
      <c r="D28" s="5"/>
      <c r="E28" s="5"/>
      <c r="F28" s="5"/>
    </row>
    <row r="29" spans="1:6" ht="13.5" thickTop="1" x14ac:dyDescent="0.2">
      <c r="A29" s="12" t="s">
        <v>7</v>
      </c>
      <c r="B29" s="13">
        <v>901</v>
      </c>
      <c r="C29" s="13">
        <v>654</v>
      </c>
      <c r="D29" s="13">
        <v>475</v>
      </c>
      <c r="E29" s="13">
        <f>SUM(B29:D29)</f>
        <v>2030</v>
      </c>
      <c r="F29" s="14">
        <f>E29/$E$33</f>
        <v>0.26890978937607629</v>
      </c>
    </row>
    <row r="30" spans="1:6" x14ac:dyDescent="0.2">
      <c r="A30" s="12" t="s">
        <v>8</v>
      </c>
      <c r="B30" s="13">
        <v>805</v>
      </c>
      <c r="C30" s="13">
        <v>959</v>
      </c>
      <c r="D30" s="13">
        <v>445</v>
      </c>
      <c r="E30" s="13">
        <f>SUM(B30:D30)</f>
        <v>2209</v>
      </c>
      <c r="F30" s="14">
        <f>E30/$E$33</f>
        <v>0.29262153927672541</v>
      </c>
    </row>
    <row r="31" spans="1:6" x14ac:dyDescent="0.2">
      <c r="A31" s="12" t="s">
        <v>9</v>
      </c>
      <c r="B31" s="13">
        <v>706</v>
      </c>
      <c r="C31" s="13">
        <v>895</v>
      </c>
      <c r="D31" s="13">
        <v>334</v>
      </c>
      <c r="E31" s="13">
        <f>SUM(B31:D31)</f>
        <v>1935</v>
      </c>
      <c r="F31" s="14">
        <f>E31/$E$33</f>
        <v>0.25632534110478211</v>
      </c>
    </row>
    <row r="32" spans="1:6" x14ac:dyDescent="0.2">
      <c r="A32" s="12" t="s">
        <v>10</v>
      </c>
      <c r="B32" s="13">
        <v>120</v>
      </c>
      <c r="C32" s="13">
        <v>258</v>
      </c>
      <c r="D32" s="13">
        <v>997</v>
      </c>
      <c r="E32" s="13">
        <f>SUM(B32:D32)</f>
        <v>1375</v>
      </c>
      <c r="F32" s="14">
        <f>E32/$E$33</f>
        <v>0.18214333024241622</v>
      </c>
    </row>
    <row r="33" spans="1:256" ht="13.5" thickBot="1" x14ac:dyDescent="0.25">
      <c r="A33" s="9" t="s">
        <v>4</v>
      </c>
      <c r="B33" s="10">
        <f>SUM(B29:B32)</f>
        <v>2532</v>
      </c>
      <c r="C33" s="10">
        <f>SUM(C29:C32)</f>
        <v>2766</v>
      </c>
      <c r="D33" s="10">
        <f>SUM(D29:D32)</f>
        <v>2251</v>
      </c>
      <c r="E33" s="10">
        <f>SUM(B33:D33)</f>
        <v>7549</v>
      </c>
      <c r="F33" s="11">
        <f>E33/$E$33</f>
        <v>1</v>
      </c>
    </row>
    <row r="34" spans="1:256" ht="13.5" thickTop="1" x14ac:dyDescent="0.2"/>
    <row r="36" spans="1:256" ht="16.5" thickBot="1" x14ac:dyDescent="0.3">
      <c r="A36" s="4" t="s">
        <v>14</v>
      </c>
      <c r="B36" s="5" t="s">
        <v>1</v>
      </c>
      <c r="C36" s="5" t="s">
        <v>2</v>
      </c>
      <c r="D36" s="5" t="s">
        <v>3</v>
      </c>
      <c r="E36" s="5" t="s">
        <v>4</v>
      </c>
      <c r="F36" s="5" t="s">
        <v>5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:256" ht="13.5" thickTop="1" x14ac:dyDescent="0.2">
      <c r="A37" s="12" t="s">
        <v>6</v>
      </c>
      <c r="B37" s="13">
        <f>B9</f>
        <v>1572</v>
      </c>
      <c r="C37" s="13">
        <f>C9</f>
        <v>1535</v>
      </c>
      <c r="D37" s="13">
        <f>D9</f>
        <v>1673</v>
      </c>
      <c r="E37" s="13">
        <f>SUM(B37:D37)</f>
        <v>4780</v>
      </c>
      <c r="F37" s="14">
        <f>E37/$E$41</f>
        <v>0.19534921737708938</v>
      </c>
    </row>
    <row r="38" spans="1:256" x14ac:dyDescent="0.2">
      <c r="A38" s="12" t="s">
        <v>11</v>
      </c>
      <c r="B38" s="13">
        <f>B17</f>
        <v>1870</v>
      </c>
      <c r="C38" s="13">
        <f>C17</f>
        <v>2245</v>
      </c>
      <c r="D38" s="13">
        <f>D17</f>
        <v>2379</v>
      </c>
      <c r="E38" s="13">
        <f>SUM(B38:D38)</f>
        <v>6494</v>
      </c>
      <c r="F38" s="14">
        <f>E38/$E$41</f>
        <v>0.26539703298050593</v>
      </c>
    </row>
    <row r="39" spans="1:256" x14ac:dyDescent="0.2">
      <c r="A39" s="12" t="s">
        <v>12</v>
      </c>
      <c r="B39" s="13">
        <f>B25</f>
        <v>1167</v>
      </c>
      <c r="C39" s="13">
        <f>C25</f>
        <v>2120</v>
      </c>
      <c r="D39" s="13">
        <f>D25</f>
        <v>2359</v>
      </c>
      <c r="E39" s="13">
        <f>SUM(B39:D39)</f>
        <v>5646</v>
      </c>
      <c r="F39" s="14">
        <f>E39/$E$41</f>
        <v>0.23074093751277125</v>
      </c>
    </row>
    <row r="40" spans="1:256" x14ac:dyDescent="0.2">
      <c r="A40" s="12" t="s">
        <v>13</v>
      </c>
      <c r="B40" s="13">
        <f>B33</f>
        <v>2532</v>
      </c>
      <c r="C40" s="13">
        <f>C33</f>
        <v>2766</v>
      </c>
      <c r="D40" s="13">
        <f>D33</f>
        <v>2251</v>
      </c>
      <c r="E40" s="13">
        <f>SUM(B40:D40)</f>
        <v>7549</v>
      </c>
      <c r="F40" s="14">
        <f>E40/$E$41</f>
        <v>0.30851281212963344</v>
      </c>
    </row>
    <row r="41" spans="1:256" ht="13.5" thickBot="1" x14ac:dyDescent="0.25">
      <c r="A41" s="9" t="s">
        <v>4</v>
      </c>
      <c r="B41" s="10">
        <f>SUM(B37:B40)</f>
        <v>7141</v>
      </c>
      <c r="C41" s="10">
        <f>SUM(C37:C40)</f>
        <v>8666</v>
      </c>
      <c r="D41" s="10">
        <f>SUM(D37:D40)</f>
        <v>8662</v>
      </c>
      <c r="E41" s="10">
        <f>SUM(B41:D41)</f>
        <v>24469</v>
      </c>
      <c r="F41" s="11">
        <f>E41/$E$41</f>
        <v>1</v>
      </c>
    </row>
    <row r="42" spans="1:256" ht="13.5" thickTop="1" x14ac:dyDescent="0.2"/>
  </sheetData>
  <phoneticPr fontId="0" type="noConversion"/>
  <pageMargins left="0.75" right="0.75" top="1" bottom="1" header="0.5" footer="0.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V42"/>
  <sheetViews>
    <sheetView zoomScaleNormal="100" workbookViewId="0"/>
  </sheetViews>
  <sheetFormatPr defaultRowHeight="12.75" x14ac:dyDescent="0.2"/>
  <cols>
    <col min="1" max="1" width="24" style="3" customWidth="1"/>
    <col min="2" max="4" width="10.85546875" style="3" customWidth="1"/>
    <col min="5" max="5" width="14.7109375" style="3" bestFit="1" customWidth="1"/>
    <col min="6" max="6" width="10.85546875" style="3" customWidth="1"/>
    <col min="7" max="16384" width="9.140625" style="3"/>
  </cols>
  <sheetData>
    <row r="2" spans="1:6" ht="15.7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4" spans="1:6" ht="15.75" thickBot="1" x14ac:dyDescent="0.3">
      <c r="A4" s="4" t="s">
        <v>6</v>
      </c>
      <c r="B4" s="5"/>
      <c r="C4" s="5"/>
      <c r="D4" s="5"/>
      <c r="E4" s="5"/>
      <c r="F4" s="5"/>
    </row>
    <row r="5" spans="1:6" ht="13.5" thickTop="1" x14ac:dyDescent="0.2">
      <c r="A5" s="6" t="s">
        <v>7</v>
      </c>
      <c r="B5" s="7">
        <v>159</v>
      </c>
      <c r="C5" s="7">
        <v>264</v>
      </c>
      <c r="D5" s="7">
        <v>603</v>
      </c>
      <c r="E5" s="7">
        <f>SUM(B5:D5)</f>
        <v>1026</v>
      </c>
      <c r="F5" s="8">
        <f>E5/$E$9</f>
        <v>0.21464435146443514</v>
      </c>
    </row>
    <row r="6" spans="1:6" x14ac:dyDescent="0.2">
      <c r="A6" s="6" t="s">
        <v>8</v>
      </c>
      <c r="B6" s="7">
        <v>545</v>
      </c>
      <c r="C6" s="7">
        <v>856</v>
      </c>
      <c r="D6" s="7">
        <v>842</v>
      </c>
      <c r="E6" s="7">
        <f>SUM(B6:D6)</f>
        <v>2243</v>
      </c>
      <c r="F6" s="8">
        <f>E6/$E$9</f>
        <v>0.46924686192468618</v>
      </c>
    </row>
    <row r="7" spans="1:6" x14ac:dyDescent="0.2">
      <c r="A7" s="6" t="s">
        <v>9</v>
      </c>
      <c r="B7" s="7">
        <v>656</v>
      </c>
      <c r="C7" s="7">
        <v>205</v>
      </c>
      <c r="D7" s="7">
        <v>110</v>
      </c>
      <c r="E7" s="7">
        <f>SUM(B7:D7)</f>
        <v>971</v>
      </c>
      <c r="F7" s="8">
        <f>E7/$E$9</f>
        <v>0.20313807531380754</v>
      </c>
    </row>
    <row r="8" spans="1:6" x14ac:dyDescent="0.2">
      <c r="A8" s="6" t="s">
        <v>10</v>
      </c>
      <c r="B8" s="7">
        <v>212</v>
      </c>
      <c r="C8" s="7">
        <v>210</v>
      </c>
      <c r="D8" s="7">
        <v>118</v>
      </c>
      <c r="E8" s="7">
        <f>SUM(B8:D8)</f>
        <v>540</v>
      </c>
      <c r="F8" s="8">
        <f>E8/$E$9</f>
        <v>0.11297071129707113</v>
      </c>
    </row>
    <row r="9" spans="1:6" ht="13.5" thickBot="1" x14ac:dyDescent="0.25">
      <c r="A9" s="9" t="s">
        <v>4</v>
      </c>
      <c r="B9" s="10">
        <f>SUM(B5:B8)</f>
        <v>1572</v>
      </c>
      <c r="C9" s="10">
        <f>SUM(C5:C8)</f>
        <v>1535</v>
      </c>
      <c r="D9" s="10">
        <f>SUM(D5:D8)</f>
        <v>1673</v>
      </c>
      <c r="E9" s="10">
        <f>SUM(B9:D9)</f>
        <v>4780</v>
      </c>
      <c r="F9" s="11">
        <f>E9/$E$9</f>
        <v>1</v>
      </c>
    </row>
    <row r="10" spans="1:6" ht="13.5" thickTop="1" x14ac:dyDescent="0.2"/>
    <row r="12" spans="1:6" ht="15.75" thickBot="1" x14ac:dyDescent="0.3">
      <c r="A12" s="4" t="s">
        <v>11</v>
      </c>
      <c r="B12" s="5"/>
      <c r="C12" s="5"/>
      <c r="D12" s="5"/>
      <c r="E12" s="5"/>
      <c r="F12" s="5"/>
    </row>
    <row r="13" spans="1:6" ht="13.5" thickTop="1" x14ac:dyDescent="0.2">
      <c r="A13" s="6" t="s">
        <v>7</v>
      </c>
      <c r="B13" s="7">
        <v>664</v>
      </c>
      <c r="C13" s="7">
        <v>657</v>
      </c>
      <c r="D13" s="7">
        <v>918</v>
      </c>
      <c r="E13" s="7">
        <f>SUM(B13:D13)</f>
        <v>2239</v>
      </c>
      <c r="F13" s="8">
        <f>E13/$E$17</f>
        <v>0.34477979673544812</v>
      </c>
    </row>
    <row r="14" spans="1:6" x14ac:dyDescent="0.2">
      <c r="A14" s="6" t="s">
        <v>8</v>
      </c>
      <c r="B14" s="7">
        <v>225</v>
      </c>
      <c r="C14" s="7">
        <v>823</v>
      </c>
      <c r="D14" s="7">
        <v>434</v>
      </c>
      <c r="E14" s="7">
        <f>SUM(B14:D14)</f>
        <v>1482</v>
      </c>
      <c r="F14" s="8">
        <f>E14/$E$17</f>
        <v>0.22821065599014476</v>
      </c>
    </row>
    <row r="15" spans="1:6" x14ac:dyDescent="0.2">
      <c r="A15" s="6" t="s">
        <v>9</v>
      </c>
      <c r="B15" s="7">
        <v>858</v>
      </c>
      <c r="C15" s="7">
        <v>531</v>
      </c>
      <c r="D15" s="7">
        <v>282</v>
      </c>
      <c r="E15" s="7">
        <f>SUM(B15:D15)</f>
        <v>1671</v>
      </c>
      <c r="F15" s="8">
        <f>E15/$E$17</f>
        <v>0.25731444410224824</v>
      </c>
    </row>
    <row r="16" spans="1:6" x14ac:dyDescent="0.2">
      <c r="A16" s="6" t="s">
        <v>10</v>
      </c>
      <c r="B16" s="7">
        <v>123</v>
      </c>
      <c r="C16" s="7">
        <v>234</v>
      </c>
      <c r="D16" s="7">
        <v>745</v>
      </c>
      <c r="E16" s="7">
        <f>SUM(B16:D16)</f>
        <v>1102</v>
      </c>
      <c r="F16" s="8">
        <f>E16/$E$17</f>
        <v>0.16969510317215891</v>
      </c>
    </row>
    <row r="17" spans="1:6" ht="13.5" thickBot="1" x14ac:dyDescent="0.25">
      <c r="A17" s="9" t="s">
        <v>4</v>
      </c>
      <c r="B17" s="10">
        <f>SUM(B13:B16)</f>
        <v>1870</v>
      </c>
      <c r="C17" s="10">
        <f>SUM(C13:C16)</f>
        <v>2245</v>
      </c>
      <c r="D17" s="10">
        <f>SUM(D13:D16)</f>
        <v>2379</v>
      </c>
      <c r="E17" s="10">
        <f>SUM(B17:D17)</f>
        <v>6494</v>
      </c>
      <c r="F17" s="11">
        <f>E17/$E$17</f>
        <v>1</v>
      </c>
    </row>
    <row r="18" spans="1:6" ht="13.5" thickTop="1" x14ac:dyDescent="0.2"/>
    <row r="20" spans="1:6" ht="15.75" thickBot="1" x14ac:dyDescent="0.3">
      <c r="A20" s="4" t="s">
        <v>12</v>
      </c>
      <c r="B20" s="5"/>
      <c r="C20" s="5"/>
      <c r="D20" s="5"/>
      <c r="E20" s="5"/>
      <c r="F20" s="5"/>
    </row>
    <row r="21" spans="1:6" ht="13.5" thickTop="1" x14ac:dyDescent="0.2">
      <c r="A21" s="6" t="s">
        <v>7</v>
      </c>
      <c r="B21" s="7">
        <v>321</v>
      </c>
      <c r="C21" s="7">
        <v>554</v>
      </c>
      <c r="D21" s="7">
        <v>369</v>
      </c>
      <c r="E21" s="7">
        <f>SUM(B21:D21)</f>
        <v>1244</v>
      </c>
      <c r="F21" s="8">
        <f>E21/$E$25</f>
        <v>0.22033297910024796</v>
      </c>
    </row>
    <row r="22" spans="1:6" x14ac:dyDescent="0.2">
      <c r="A22" s="6" t="s">
        <v>8</v>
      </c>
      <c r="B22" s="7">
        <v>222</v>
      </c>
      <c r="C22" s="7">
        <v>222</v>
      </c>
      <c r="D22" s="7">
        <v>654</v>
      </c>
      <c r="E22" s="7">
        <f>SUM(B22:D22)</f>
        <v>1098</v>
      </c>
      <c r="F22" s="8">
        <f>E22/$E$25</f>
        <v>0.1944739638682253</v>
      </c>
    </row>
    <row r="23" spans="1:6" x14ac:dyDescent="0.2">
      <c r="A23" s="6" t="s">
        <v>9</v>
      </c>
      <c r="B23" s="7">
        <v>24</v>
      </c>
      <c r="C23" s="7">
        <v>465</v>
      </c>
      <c r="D23" s="7">
        <v>558</v>
      </c>
      <c r="E23" s="7">
        <f>SUM(B23:D23)</f>
        <v>1047</v>
      </c>
      <c r="F23" s="8">
        <f>E23/$E$25</f>
        <v>0.18544102019128586</v>
      </c>
    </row>
    <row r="24" spans="1:6" x14ac:dyDescent="0.2">
      <c r="A24" s="6" t="s">
        <v>10</v>
      </c>
      <c r="B24" s="7">
        <v>600</v>
      </c>
      <c r="C24" s="7">
        <v>879</v>
      </c>
      <c r="D24" s="7">
        <v>778</v>
      </c>
      <c r="E24" s="7">
        <f>SUM(B24:D24)</f>
        <v>2257</v>
      </c>
      <c r="F24" s="8">
        <f>E24/$E$25</f>
        <v>0.39975203684024085</v>
      </c>
    </row>
    <row r="25" spans="1:6" ht="13.5" thickBot="1" x14ac:dyDescent="0.25">
      <c r="A25" s="9" t="s">
        <v>4</v>
      </c>
      <c r="B25" s="10">
        <f>SUM(B21:B24)</f>
        <v>1167</v>
      </c>
      <c r="C25" s="10">
        <f>SUM(C21:C24)</f>
        <v>2120</v>
      </c>
      <c r="D25" s="10">
        <f>SUM(D21:D24)</f>
        <v>2359</v>
      </c>
      <c r="E25" s="10">
        <f>SUM(B25:D25)</f>
        <v>5646</v>
      </c>
      <c r="F25" s="11">
        <f>E25/$E$25</f>
        <v>1</v>
      </c>
    </row>
    <row r="26" spans="1:6" ht="13.5" thickTop="1" x14ac:dyDescent="0.2"/>
    <row r="28" spans="1:6" ht="15.75" thickBot="1" x14ac:dyDescent="0.3">
      <c r="A28" s="4" t="s">
        <v>13</v>
      </c>
      <c r="B28" s="5"/>
      <c r="C28" s="5"/>
      <c r="D28" s="5"/>
      <c r="E28" s="5"/>
      <c r="F28" s="5"/>
    </row>
    <row r="29" spans="1:6" ht="13.5" thickTop="1" x14ac:dyDescent="0.2">
      <c r="A29" s="12" t="s">
        <v>7</v>
      </c>
      <c r="B29" s="13">
        <v>901</v>
      </c>
      <c r="C29" s="13">
        <v>654</v>
      </c>
      <c r="D29" s="13">
        <v>475</v>
      </c>
      <c r="E29" s="13">
        <f>SUM(B29:D29)</f>
        <v>2030</v>
      </c>
      <c r="F29" s="14">
        <f>E29/$E$33</f>
        <v>0.26890978937607629</v>
      </c>
    </row>
    <row r="30" spans="1:6" x14ac:dyDescent="0.2">
      <c r="A30" s="12" t="s">
        <v>8</v>
      </c>
      <c r="B30" s="13">
        <v>805</v>
      </c>
      <c r="C30" s="13">
        <v>959</v>
      </c>
      <c r="D30" s="13">
        <v>445</v>
      </c>
      <c r="E30" s="13">
        <f>SUM(B30:D30)</f>
        <v>2209</v>
      </c>
      <c r="F30" s="14">
        <f>E30/$E$33</f>
        <v>0.29262153927672541</v>
      </c>
    </row>
    <row r="31" spans="1:6" x14ac:dyDescent="0.2">
      <c r="A31" s="12" t="s">
        <v>9</v>
      </c>
      <c r="B31" s="13">
        <v>706</v>
      </c>
      <c r="C31" s="13">
        <v>895</v>
      </c>
      <c r="D31" s="13">
        <v>334</v>
      </c>
      <c r="E31" s="13">
        <f>SUM(B31:D31)</f>
        <v>1935</v>
      </c>
      <c r="F31" s="14">
        <f>E31/$E$33</f>
        <v>0.25632534110478211</v>
      </c>
    </row>
    <row r="32" spans="1:6" x14ac:dyDescent="0.2">
      <c r="A32" s="12" t="s">
        <v>10</v>
      </c>
      <c r="B32" s="13">
        <v>120</v>
      </c>
      <c r="C32" s="13">
        <v>258</v>
      </c>
      <c r="D32" s="13">
        <v>997</v>
      </c>
      <c r="E32" s="13">
        <f>SUM(B32:D32)</f>
        <v>1375</v>
      </c>
      <c r="F32" s="14">
        <f>E32/$E$33</f>
        <v>0.18214333024241622</v>
      </c>
    </row>
    <row r="33" spans="1:256" ht="13.5" thickBot="1" x14ac:dyDescent="0.25">
      <c r="A33" s="9" t="s">
        <v>4</v>
      </c>
      <c r="B33" s="10">
        <f>SUM(B29:B32)</f>
        <v>2532</v>
      </c>
      <c r="C33" s="10">
        <f>SUM(C29:C32)</f>
        <v>2766</v>
      </c>
      <c r="D33" s="10">
        <f>SUM(D29:D32)</f>
        <v>2251</v>
      </c>
      <c r="E33" s="10">
        <f>SUM(B33:D33)</f>
        <v>7549</v>
      </c>
      <c r="F33" s="11">
        <f>E33/$E$33</f>
        <v>1</v>
      </c>
    </row>
    <row r="34" spans="1:256" ht="13.5" thickTop="1" x14ac:dyDescent="0.2"/>
    <row r="36" spans="1:256" ht="16.5" thickBot="1" x14ac:dyDescent="0.3">
      <c r="A36" s="4" t="s">
        <v>14</v>
      </c>
      <c r="B36" s="5" t="s">
        <v>1</v>
      </c>
      <c r="C36" s="5" t="s">
        <v>2</v>
      </c>
      <c r="D36" s="5" t="s">
        <v>3</v>
      </c>
      <c r="E36" s="5" t="s">
        <v>4</v>
      </c>
      <c r="F36" s="5" t="s">
        <v>5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:256" ht="13.5" thickTop="1" x14ac:dyDescent="0.2">
      <c r="A37" s="12" t="s">
        <v>6</v>
      </c>
      <c r="B37" s="13">
        <f>B9</f>
        <v>1572</v>
      </c>
      <c r="C37" s="13">
        <f>C9</f>
        <v>1535</v>
      </c>
      <c r="D37" s="13">
        <f>D9</f>
        <v>1673</v>
      </c>
      <c r="E37" s="13">
        <f>SUM(B37:D37)</f>
        <v>4780</v>
      </c>
      <c r="F37" s="14">
        <f>E37/$E$41</f>
        <v>0.19534921737708938</v>
      </c>
    </row>
    <row r="38" spans="1:256" x14ac:dyDescent="0.2">
      <c r="A38" s="12" t="s">
        <v>11</v>
      </c>
      <c r="B38" s="13">
        <f>B17</f>
        <v>1870</v>
      </c>
      <c r="C38" s="13">
        <f>C17</f>
        <v>2245</v>
      </c>
      <c r="D38" s="13">
        <f>D17</f>
        <v>2379</v>
      </c>
      <c r="E38" s="13">
        <f>SUM(B38:D38)</f>
        <v>6494</v>
      </c>
      <c r="F38" s="14">
        <f>E38/$E$41</f>
        <v>0.26539703298050593</v>
      </c>
    </row>
    <row r="39" spans="1:256" x14ac:dyDescent="0.2">
      <c r="A39" s="12" t="s">
        <v>12</v>
      </c>
      <c r="B39" s="13">
        <f>B25</f>
        <v>1167</v>
      </c>
      <c r="C39" s="13">
        <f>C25</f>
        <v>2120</v>
      </c>
      <c r="D39" s="13">
        <f>D25</f>
        <v>2359</v>
      </c>
      <c r="E39" s="13">
        <f>SUM(B39:D39)</f>
        <v>5646</v>
      </c>
      <c r="F39" s="14">
        <f>E39/$E$41</f>
        <v>0.23074093751277125</v>
      </c>
    </row>
    <row r="40" spans="1:256" x14ac:dyDescent="0.2">
      <c r="A40" s="12" t="s">
        <v>13</v>
      </c>
      <c r="B40" s="13">
        <f>B33</f>
        <v>2532</v>
      </c>
      <c r="C40" s="13">
        <f>C33</f>
        <v>2766</v>
      </c>
      <c r="D40" s="13">
        <f>D33</f>
        <v>2251</v>
      </c>
      <c r="E40" s="13">
        <f>SUM(B40:D40)</f>
        <v>7549</v>
      </c>
      <c r="F40" s="14">
        <f>E40/$E$41</f>
        <v>0.30851281212963344</v>
      </c>
    </row>
    <row r="41" spans="1:256" ht="13.5" thickBot="1" x14ac:dyDescent="0.25">
      <c r="A41" s="9" t="s">
        <v>4</v>
      </c>
      <c r="B41" s="10">
        <f>SUM(B37:B40)</f>
        <v>7141</v>
      </c>
      <c r="C41" s="10">
        <f>SUM(C37:C40)</f>
        <v>8666</v>
      </c>
      <c r="D41" s="10">
        <f>SUM(D37:D40)</f>
        <v>8662</v>
      </c>
      <c r="E41" s="10">
        <f>SUM(B41:D41)</f>
        <v>24469</v>
      </c>
      <c r="F41" s="11">
        <f>E41/$E$41</f>
        <v>1</v>
      </c>
    </row>
    <row r="42" spans="1:256" ht="13.5" thickTop="1" x14ac:dyDescent="0.2"/>
  </sheetData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&amp;C&amp;D</oddHeader>
    <oddFooter>&amp;LEmelie&amp;C&amp;P/&amp;N</oddFooter>
  </headerFooter>
  <rowBreaks count="4" manualBreakCount="4">
    <brk id="10" max="16383" man="1"/>
    <brk id="18" max="16383" man="1"/>
    <brk id="26" max="16383" man="1"/>
    <brk id="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945A0C-20CA-4B2D-B51A-145CAA07A867}"/>
</file>

<file path=customXml/itemProps2.xml><?xml version="1.0" encoding="utf-8"?>
<ds:datastoreItem xmlns:ds="http://schemas.openxmlformats.org/officeDocument/2006/customXml" ds:itemID="{9DD89706-1FBD-49B3-9A36-54EAD04FE1E6}"/>
</file>

<file path=customXml/itemProps3.xml><?xml version="1.0" encoding="utf-8"?>
<ds:datastoreItem xmlns:ds="http://schemas.openxmlformats.org/officeDocument/2006/customXml" ds:itemID="{1CB8D51C-FA1F-4518-B721-5CE160E415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övning</vt:lpstr>
      <vt:lpstr>lösning</vt:lpstr>
      <vt:lpstr>lösning!Utskriftsrubriker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cp:lastPrinted>2004-10-10T19:50:52Z</cp:lastPrinted>
  <dcterms:created xsi:type="dcterms:W3CDTF">2004-08-14T16:37:52Z</dcterms:created>
  <dcterms:modified xsi:type="dcterms:W3CDTF">2014-08-21T12:22:59Z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